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真景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<sst xmlns="http://schemas.openxmlformats.org/spreadsheetml/2006/main" count="77" uniqueCount="64">
  <si>
    <t>海南师范大学（桂林洋校区）美术类硕士研究生招生考试标准化考场建设经费预算表(环境改造）</t>
  </si>
  <si>
    <t>序号</t>
  </si>
  <si>
    <t>产品类别</t>
  </si>
  <si>
    <t>品牌</t>
  </si>
  <si>
    <t>型号</t>
  </si>
  <si>
    <t>招标参数</t>
  </si>
  <si>
    <t>数量</t>
  </si>
  <si>
    <t>单位</t>
  </si>
  <si>
    <t>市场单价</t>
  </si>
  <si>
    <t>合计金额</t>
  </si>
  <si>
    <t>备注</t>
  </si>
  <si>
    <t>报价公司：海南真景商贸科技有限公司</t>
  </si>
  <si>
    <t>一、</t>
  </si>
  <si>
    <t>物资采购</t>
  </si>
  <si>
    <t>桌子(普桌)</t>
  </si>
  <si>
    <t>嘉邦</t>
  </si>
  <si>
    <t>JB-p1206</t>
  </si>
  <si>
    <t>尺寸:1200*600*750mm
面板:厚度:1.6cm，c1环保级实木题粒板，耐磨不易刮花，耐热、防污。
钢架：尺寸4*4cm,厚度0.8mm,优质冷轧钢精制而成，静电粉末喷涂工艺</t>
  </si>
  <si>
    <t>张</t>
  </si>
  <si>
    <t>桌子(书法)</t>
  </si>
  <si>
    <t>JB-SF349</t>
  </si>
  <si>
    <t>100cm*150cm</t>
  </si>
  <si>
    <t>椅子</t>
  </si>
  <si>
    <t>JB-YZ206</t>
  </si>
  <si>
    <r>
      <rPr>
        <sz val="10"/>
        <rFont val="宋体"/>
        <charset val="134"/>
      </rPr>
      <t>尺寸:430*450*830mm
材质:钢架烤漆、环保pp材质坐垫/靠背:加厚加固椅架，整体最高可承重</t>
    </r>
    <r>
      <rPr>
        <sz val="10"/>
        <color rgb="FFFF0000"/>
        <rFont val="宋体"/>
        <charset val="134"/>
      </rPr>
      <t>75KG</t>
    </r>
  </si>
  <si>
    <t>画板</t>
  </si>
  <si>
    <t>芬贝拉</t>
  </si>
  <si>
    <t>FBL-HB</t>
  </si>
  <si>
    <t>90cm(长)X60cm(宽)x2cm(厚)空芯加固面板极木面板杨木包边夹心杨木横条</t>
  </si>
  <si>
    <t>片</t>
  </si>
  <si>
    <t>画架</t>
  </si>
  <si>
    <t>FBL-HJ</t>
  </si>
  <si>
    <t>平立两用单摇杆榉木色,</t>
  </si>
  <si>
    <t>搬运安装费</t>
  </si>
  <si>
    <t>海南真景商贸科技有限公司</t>
  </si>
  <si>
    <t>定制</t>
  </si>
  <si>
    <t>桌椅、画板等人工搬运费</t>
  </si>
  <si>
    <t>项</t>
  </si>
  <si>
    <t>二、</t>
  </si>
  <si>
    <t>环境改造</t>
  </si>
  <si>
    <t>油漆</t>
  </si>
  <si>
    <t>嘉宝莉</t>
  </si>
  <si>
    <t>净味</t>
  </si>
  <si>
    <r>
      <rPr>
        <sz val="10"/>
        <rFont val="宋体"/>
        <charset val="134"/>
      </rPr>
      <t>油漆需符合 GB 18582-2020 标准，甲醛、VOC 等有害物质达标，保障学生健康。</t>
    </r>
    <r>
      <rPr>
        <sz val="10"/>
        <rFont val="Times New Roman"/>
        <charset val="134"/>
      </rPr>
      <t>​</t>
    </r>
    <r>
      <rPr>
        <sz val="10"/>
        <rFont val="宋体"/>
        <charset val="134"/>
      </rPr>
      <t xml:space="preserve">
油漆耐擦洗次数≥5000 次（GB/T 9266），水性笔痕、手印等可湿布擦除，无痕迹、不褪色脱层。</t>
    </r>
    <r>
      <rPr>
        <sz val="10"/>
        <rFont val="Times New Roman"/>
        <charset val="134"/>
      </rPr>
      <t>​​</t>
    </r>
    <r>
      <rPr>
        <sz val="10"/>
        <rFont val="宋体"/>
        <charset val="134"/>
      </rPr>
      <t xml:space="preserve">
施工前需清除旧漆、补裂缝，用 GB/T 23455 标准腻子找平，墙面平整度误差≤2mm/2m，验收合格后施工。</t>
    </r>
    <r>
      <rPr>
        <sz val="10"/>
        <rFont val="Times New Roman"/>
        <charset val="134"/>
      </rPr>
      <t>​</t>
    </r>
    <r>
      <rPr>
        <sz val="10"/>
        <rFont val="宋体"/>
        <charset val="134"/>
      </rPr>
      <t xml:space="preserve">
完工后全面清扫无残留。</t>
    </r>
  </si>
  <si>
    <t>平米</t>
  </si>
  <si>
    <t>地板修复</t>
  </si>
  <si>
    <t>地板整理和修复</t>
  </si>
  <si>
    <t>空调</t>
  </si>
  <si>
    <t>格力</t>
  </si>
  <si>
    <t>KFR-72LW/NhBa1BAt</t>
  </si>
  <si>
    <t xml:space="preserve">1.产品功率：3.0P
2.制冷量≥7250w，制冷功率≥1950w，制热量≥9700w,制热功率≥2900w，除湿量≥2.5L/h，室内机噪音≥45db，室外机噪音≥56db。
</t>
  </si>
  <si>
    <t>台</t>
  </si>
  <si>
    <t>空调电源线</t>
  </si>
  <si>
    <t>华道电缆</t>
  </si>
  <si>
    <t>国标</t>
  </si>
  <si>
    <t>RVV3*4</t>
  </si>
  <si>
    <t>米</t>
  </si>
  <si>
    <t>空调空开</t>
  </si>
  <si>
    <t>正泰</t>
  </si>
  <si>
    <t>NXB-3P</t>
  </si>
  <si>
    <r>
      <rPr>
        <sz val="10"/>
        <rFont val="宋体"/>
        <charset val="134"/>
      </rPr>
      <t>用于 3 匹空调等 2200-2500W 功率设备，满足启动电流需求，避免过载跳闸。</t>
    </r>
    <r>
      <rPr>
        <sz val="10"/>
        <rFont val="Times New Roman"/>
        <charset val="134"/>
      </rPr>
      <t>​</t>
    </r>
    <r>
      <rPr>
        <sz val="10"/>
        <rFont val="宋体"/>
        <charset val="134"/>
      </rPr>
      <t xml:space="preserve">
 2P（两极）空开，同时控制火线与零线，杜绝零线带电隐患。</t>
    </r>
    <r>
      <rPr>
        <sz val="10"/>
        <rFont val="Times New Roman"/>
        <charset val="134"/>
      </rPr>
      <t>​</t>
    </r>
    <r>
      <rPr>
        <sz val="10"/>
        <rFont val="宋体"/>
        <charset val="134"/>
      </rPr>
      <t xml:space="preserve">
符合 GB 10963.1-2020 标准，带 3C 认证，外壳阻燃等级达 V0 级。</t>
    </r>
    <r>
      <rPr>
        <sz val="10"/>
        <rFont val="Times New Roman"/>
        <charset val="134"/>
      </rPr>
      <t>​</t>
    </r>
    <r>
      <rPr>
        <sz val="10"/>
        <rFont val="宋体"/>
        <charset val="134"/>
      </rPr>
      <t xml:space="preserve">
需用≥4mm² 铜芯线，按 “左零右火” 规范接线，避免线路过热。</t>
    </r>
  </si>
  <si>
    <t>环境改造系统集成</t>
  </si>
  <si>
    <t>刷墙、砌墙、打孔相关安装集成等费用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</si>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</sst>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b/>
      <sz val="10"/>
      <name val="宋体"/>
      <charset val="134"/>
    </font>
    <font>
      <b/>
      <sz val="12"/>
      <name val="宋体"/>
      <charset val="134"/>
    </font>
    <font>
      <b/>
      <sz val="10"/>
      <color indexed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0"/>
      <color rgb="FFFF0000"/>
      <name val="宋体"/>
      <charset val="134"/>
    </font>
    <font>
      <sz val="10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6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5" fillId="0" borderId="0"/>
  </cellStyleXfs>
  <cellXfs count="21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2" fillId="0" borderId="1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4" fillId="0" borderId="5" xfId="49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"/>
  <sheetViews>
    <sheetView tabSelected="1" workbookViewId="0">
      <selection activeCell="D5" sqref="D5"/>
    </sheetView>
  </sheetViews>
  <sheetFormatPr defaultColWidth="9" defaultRowHeight="13.5"/>
  <cols>
    <col min="1" max="1" width="9" style="1"/>
    <col min="2" max="2" width="11.5083333333333" style="2" customWidth="1"/>
    <col min="3" max="3" width="14.875" style="2" customWidth="1"/>
    <col min="4" max="4" width="17.0583333333333" style="2" customWidth="1"/>
    <col min="5" max="5" width="29.2" style="1" customWidth="1"/>
    <col min="6" max="9" width="9" style="1"/>
    <col min="10" max="10" width="14.7416666666667" style="1" customWidth="1"/>
    <col min="11" max="16384" width="9" style="1"/>
  </cols>
  <sheetData>
    <row r="1" s="1" customFormat="1" ht="46" customHeight="1" spans="1:10">
      <c r="A1" s="3" t="s">
        <v>0</v>
      </c>
      <c r="B1" s="3"/>
      <c r="C1" s="3"/>
      <c r="D1" s="3"/>
      <c r="E1" s="4"/>
      <c r="F1" s="3"/>
      <c r="G1" s="3"/>
      <c r="H1" s="3"/>
      <c r="I1" s="3"/>
      <c r="J1" s="3"/>
    </row>
    <row r="2" s="1" customFormat="1" ht="36" customHeight="1" spans="1:10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</row>
    <row r="3" s="1" customFormat="1" ht="39" customHeight="1" spans="1:10">
      <c r="A3" s="6" t="s">
        <v>11</v>
      </c>
      <c r="B3" s="6"/>
      <c r="C3" s="6"/>
      <c r="D3" s="6"/>
      <c r="E3" s="6"/>
      <c r="F3" s="6"/>
      <c r="G3" s="6"/>
      <c r="H3" s="6"/>
      <c r="I3" s="6"/>
      <c r="J3" s="6"/>
    </row>
    <row r="4" s="1" customFormat="1" ht="30" customHeight="1" spans="1:10">
      <c r="A4" s="7" t="s">
        <v>12</v>
      </c>
      <c r="B4" s="8" t="s">
        <v>13</v>
      </c>
      <c r="C4" s="9"/>
      <c r="D4" s="9"/>
      <c r="E4" s="9"/>
      <c r="F4" s="9"/>
      <c r="G4" s="9"/>
      <c r="H4" s="9"/>
      <c r="I4" s="9"/>
      <c r="J4" s="10"/>
    </row>
    <row r="5" s="1" customFormat="1" ht="79" customHeight="1" spans="1:10">
      <c r="A5" s="11">
        <v>1</v>
      </c>
      <c r="B5" s="12" t="s">
        <v>14</v>
      </c>
      <c r="C5" s="11" t="s">
        <v>15</v>
      </c>
      <c r="D5" s="11" t="s">
        <v>16</v>
      </c>
      <c r="E5" s="13" t="s">
        <v>17</v>
      </c>
      <c r="F5" s="11">
        <f>300-F6</f>
        <v>270</v>
      </c>
      <c r="G5" s="11" t="s">
        <v>18</v>
      </c>
      <c r="H5" s="14">
        <v>234</v>
      </c>
      <c r="I5" s="14">
        <f t="shared" ref="I5:I10" si="0">H5*F5</f>
        <v>63180</v>
      </c>
      <c r="J5" s="15"/>
    </row>
    <row r="6" s="1" customFormat="1" ht="37" customHeight="1" spans="1:10">
      <c r="A6" s="11">
        <v>2</v>
      </c>
      <c r="B6" s="12" t="s">
        <v>19</v>
      </c>
      <c r="C6" s="11" t="s">
        <v>15</v>
      </c>
      <c r="D6" s="11" t="s">
        <v>20</v>
      </c>
      <c r="E6" s="13" t="s">
        <v>21</v>
      </c>
      <c r="F6" s="11">
        <v>30</v>
      </c>
      <c r="G6" s="11" t="s">
        <v>18</v>
      </c>
      <c r="H6" s="14">
        <v>1684</v>
      </c>
      <c r="I6" s="14">
        <f t="shared" si="0"/>
        <v>50520</v>
      </c>
      <c r="J6" s="12"/>
    </row>
    <row r="7" s="1" customFormat="1" ht="90" customHeight="1" spans="1:10">
      <c r="A7" s="11">
        <v>3</v>
      </c>
      <c r="B7" s="11" t="s">
        <v>22</v>
      </c>
      <c r="C7" s="11" t="s">
        <v>15</v>
      </c>
      <c r="D7" s="11" t="s">
        <v>23</v>
      </c>
      <c r="E7" s="13" t="s">
        <v>24</v>
      </c>
      <c r="F7" s="11">
        <v>300</v>
      </c>
      <c r="G7" s="11" t="s">
        <v>18</v>
      </c>
      <c r="H7" s="14">
        <v>98</v>
      </c>
      <c r="I7" s="14">
        <f t="shared" si="0"/>
        <v>29400</v>
      </c>
      <c r="J7" s="15"/>
    </row>
    <row r="8" s="1" customFormat="1" ht="60" customHeight="1" spans="1:10">
      <c r="A8" s="11">
        <v>4</v>
      </c>
      <c r="B8" s="11" t="s">
        <v>25</v>
      </c>
      <c r="C8" s="11" t="s">
        <v>26</v>
      </c>
      <c r="D8" s="11" t="s">
        <v>27</v>
      </c>
      <c r="E8" s="13" t="s">
        <v>28</v>
      </c>
      <c r="F8" s="11">
        <v>270</v>
      </c>
      <c r="G8" s="11" t="s">
        <v>29</v>
      </c>
      <c r="H8" s="14">
        <v>97</v>
      </c>
      <c r="I8" s="14">
        <f t="shared" si="0"/>
        <v>26190</v>
      </c>
      <c r="J8" s="15"/>
    </row>
    <row r="9" s="1" customFormat="1" ht="24" customHeight="1" spans="1:10">
      <c r="A9" s="11">
        <v>5</v>
      </c>
      <c r="B9" s="11" t="s">
        <v>30</v>
      </c>
      <c r="C9" s="11" t="s">
        <v>26</v>
      </c>
      <c r="D9" s="11" t="s">
        <v>31</v>
      </c>
      <c r="E9" s="13" t="s">
        <v>32</v>
      </c>
      <c r="F9" s="11">
        <v>30</v>
      </c>
      <c r="G9" s="11" t="s">
        <v>18</v>
      </c>
      <c r="H9" s="14">
        <v>1251</v>
      </c>
      <c r="I9" s="11">
        <f t="shared" si="0"/>
        <v>37530</v>
      </c>
      <c r="J9" s="16"/>
    </row>
    <row r="10" s="1" customFormat="1" ht="24" customHeight="1" spans="1:10">
      <c r="A10" s="11">
        <v>6</v>
      </c>
      <c r="B10" s="11" t="s">
        <v>33</v>
      </c>
      <c r="C10" s="12" t="s">
        <v>34</v>
      </c>
      <c r="D10" s="11" t="s">
        <v>35</v>
      </c>
      <c r="E10" s="13" t="s">
        <v>36</v>
      </c>
      <c r="F10" s="11">
        <v>1</v>
      </c>
      <c r="G10" s="11" t="s">
        <v>37</v>
      </c>
      <c r="H10" s="11">
        <v>2018</v>
      </c>
      <c r="I10" s="11">
        <f t="shared" si="0"/>
        <v>2018</v>
      </c>
      <c r="J10" s="15"/>
    </row>
    <row r="11" s="1" customFormat="1" ht="24" customHeight="1" spans="1:10">
      <c r="A11" s="7" t="s">
        <v>38</v>
      </c>
      <c r="B11" s="8" t="s">
        <v>39</v>
      </c>
      <c r="C11" s="9"/>
      <c r="D11" s="9"/>
      <c r="E11" s="9"/>
      <c r="F11" s="9"/>
      <c r="G11" s="9"/>
      <c r="H11" s="9"/>
      <c r="I11" s="9"/>
      <c r="J11" s="10"/>
    </row>
    <row r="12" s="1" customFormat="1" ht="36" customHeight="1" spans="1:10">
      <c r="A12" s="11">
        <v>7</v>
      </c>
      <c r="B12" s="11" t="s">
        <v>40</v>
      </c>
      <c r="C12" s="11" t="s">
        <v>41</v>
      </c>
      <c r="D12" s="11" t="s">
        <v>42</v>
      </c>
      <c r="E12" s="13" t="s">
        <v>43</v>
      </c>
      <c r="F12" s="11">
        <v>300</v>
      </c>
      <c r="G12" s="11" t="s">
        <v>44</v>
      </c>
      <c r="H12" s="14">
        <v>48</v>
      </c>
      <c r="I12" s="14">
        <f t="shared" ref="I12:I17" si="1">H12*F12</f>
        <v>14400</v>
      </c>
      <c r="J12" s="12"/>
    </row>
    <row r="13" s="1" customFormat="1" ht="42" customHeight="1" spans="1:10">
      <c r="A13" s="11">
        <v>8</v>
      </c>
      <c r="B13" s="11" t="s">
        <v>45</v>
      </c>
      <c r="C13" s="12" t="s">
        <v>34</v>
      </c>
      <c r="D13" s="11" t="s">
        <v>35</v>
      </c>
      <c r="E13" s="13" t="s">
        <v>46</v>
      </c>
      <c r="F13" s="11">
        <v>100</v>
      </c>
      <c r="G13" s="11" t="s">
        <v>44</v>
      </c>
      <c r="H13" s="14">
        <v>88</v>
      </c>
      <c r="I13" s="14">
        <f>F13*H13</f>
        <v>8800</v>
      </c>
      <c r="J13" s="12"/>
    </row>
    <row r="14" s="1" customFormat="1" ht="39" customHeight="1" spans="1:10">
      <c r="A14" s="11">
        <v>9</v>
      </c>
      <c r="B14" s="11" t="s">
        <v>47</v>
      </c>
      <c r="C14" s="11" t="s">
        <v>48</v>
      </c>
      <c r="D14" s="12" t="s">
        <v>49</v>
      </c>
      <c r="E14" s="17" t="s">
        <v>50</v>
      </c>
      <c r="F14" s="11">
        <v>20</v>
      </c>
      <c r="G14" s="11" t="s">
        <v>51</v>
      </c>
      <c r="H14" s="11">
        <v>4993</v>
      </c>
      <c r="I14" s="11">
        <f t="shared" si="1"/>
        <v>99860</v>
      </c>
      <c r="J14" s="12"/>
    </row>
    <row r="15" s="1" customFormat="1" ht="36" customHeight="1" spans="1:10">
      <c r="A15" s="11">
        <v>10</v>
      </c>
      <c r="B15" s="11" t="s">
        <v>52</v>
      </c>
      <c r="C15" s="11" t="s">
        <v>53</v>
      </c>
      <c r="D15" s="11" t="s">
        <v>54</v>
      </c>
      <c r="E15" s="17" t="s">
        <v>55</v>
      </c>
      <c r="F15" s="11">
        <f>F14*10</f>
        <v>200</v>
      </c>
      <c r="G15" s="11" t="s">
        <v>56</v>
      </c>
      <c r="H15" s="14">
        <v>16</v>
      </c>
      <c r="I15" s="14">
        <f t="shared" si="1"/>
        <v>3200</v>
      </c>
      <c r="J15" s="12"/>
    </row>
    <row r="16" s="1" customFormat="1" ht="35" customHeight="1" spans="1:10">
      <c r="A16" s="11">
        <v>11</v>
      </c>
      <c r="B16" s="11" t="s">
        <v>57</v>
      </c>
      <c r="C16" s="11" t="s">
        <v>58</v>
      </c>
      <c r="D16" s="11" t="s">
        <v>59</v>
      </c>
      <c r="E16" s="13" t="s">
        <v>60</v>
      </c>
      <c r="F16" s="11">
        <f>F14</f>
        <v>20</v>
      </c>
      <c r="G16" s="11" t="s">
        <v>51</v>
      </c>
      <c r="H16" s="14">
        <v>48</v>
      </c>
      <c r="I16" s="14">
        <f t="shared" si="1"/>
        <v>960</v>
      </c>
      <c r="J16" s="12"/>
    </row>
    <row r="17" s="1" customFormat="1" ht="29" customHeight="1" spans="1:10">
      <c r="A17" s="11">
        <v>12</v>
      </c>
      <c r="B17" s="12" t="s">
        <v>61</v>
      </c>
      <c r="C17" s="12" t="s">
        <v>34</v>
      </c>
      <c r="D17" s="11" t="s">
        <v>35</v>
      </c>
      <c r="E17" s="13" t="s">
        <v>62</v>
      </c>
      <c r="F17" s="11">
        <v>1</v>
      </c>
      <c r="G17" s="11" t="s">
        <v>37</v>
      </c>
      <c r="H17" s="11">
        <v>7715</v>
      </c>
      <c r="I17" s="11">
        <f t="shared" si="1"/>
        <v>7715</v>
      </c>
      <c r="J17" s="12"/>
    </row>
    <row r="18" s="1" customFormat="1" ht="24" customHeight="1" spans="1:10">
      <c r="A18" s="11"/>
      <c r="B18" s="18" t="s">
        <v>63</v>
      </c>
      <c r="C18" s="18"/>
      <c r="D18" s="18"/>
      <c r="E18" s="19"/>
      <c r="F18" s="18"/>
      <c r="G18" s="18"/>
      <c r="H18" s="18"/>
      <c r="I18" s="18">
        <f>SUM(I5:I17)</f>
        <v>343773</v>
      </c>
      <c r="J18" s="20"/>
    </row>
    <row r="19" s="1" customFormat="1" spans="1:10">
      <c r="B19" s="2"/>
      <c r="C19" s="2"/>
      <c r="D19" s="2"/>
    </row>
  </sheetData>
  <mergeCells count="4">
    <mergeCell ref="A1:J1"/>
    <mergeCell ref="A3:J3"/>
    <mergeCell ref="B4:J4"/>
    <mergeCell ref="B11:J1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真景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HAPPY</dc:creator>
  <cp:lastModifiedBy>千帆过尽</cp:lastModifiedBy>
  <dcterms:created xsi:type="dcterms:W3CDTF">2025-11-13T14:15:00Z</dcterms:created>
  <dcterms:modified xsi:type="dcterms:W3CDTF">2025-11-14T04:38:38Z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D654EF53C7A0447AB50C01B3D3671CF3_13</vt:lpwstr>
  </property>
  <property fmtid="{D5CDD505-2E9C-101B-9397-08002B2CF9AE}" pid="3" name="KSOProductBuildVer">
    <vt:lpwstr>2052-12.1.0.23542</vt:lpwstr>
  </property>
</Properties>
</file>